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202300"/>
  <mc:AlternateContent xmlns:mc="http://schemas.openxmlformats.org/markup-compatibility/2006">
    <mc:Choice Requires="x15">
      <x15ac:absPath xmlns:x15ac="http://schemas.microsoft.com/office/spreadsheetml/2010/11/ac" url="F:\Services\Juridique\Public\MARCHES PUBLICS\Marches PDL - sup.40k\2026\2026-03 Marché aménagement bat Q\"/>
    </mc:Choice>
  </mc:AlternateContent>
  <xr:revisionPtr revIDLastSave="0" documentId="13_ncr:1_{FC2E8C5E-06C7-4EC0-94E4-442C1C0D13E6}" xr6:coauthVersionLast="47" xr6:coauthVersionMax="47" xr10:uidLastSave="{00000000-0000-0000-0000-000000000000}"/>
  <bookViews>
    <workbookView xWindow="-120" yWindow="-120" windowWidth="29040" windowHeight="15720" xr2:uid="{A2F2FF95-D0A2-4743-9CA6-DC9BEA49C4F8}"/>
  </bookViews>
  <sheets>
    <sheet name="DPGF lot 5"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0" i="1" l="1"/>
  <c r="A29" i="1"/>
  <c r="G26" i="1"/>
  <c r="G27" i="1" s="1"/>
  <c r="G30" i="1" s="1"/>
  <c r="G23" i="1"/>
  <c r="D23" i="1"/>
  <c r="G22" i="1"/>
  <c r="G21" i="1"/>
  <c r="G20" i="1"/>
  <c r="G18" i="1"/>
  <c r="G17" i="1"/>
  <c r="G15" i="1"/>
  <c r="D15" i="1"/>
  <c r="G14" i="1"/>
  <c r="G13" i="1"/>
  <c r="G24" i="1" l="1"/>
  <c r="G29" i="1" s="1"/>
  <c r="G31" i="1" s="1"/>
</calcChain>
</file>

<file path=xl/sharedStrings.xml><?xml version="1.0" encoding="utf-8"?>
<sst xmlns="http://schemas.openxmlformats.org/spreadsheetml/2006/main" count="46" uniqueCount="40">
  <si>
    <t xml:space="preserve">2026-03 Marché de travaux pour l'aménagement du bâtiment Q au port de Lille </t>
  </si>
  <si>
    <t>Le montant indiqué dans cette DPGF comprend toutes les charges et tous les frais nécessaires à l'exécution complète et intégrale des prestations du marché (frais de bouche, frais de déplacement, main d'oeuvre, taxes, assurances,...).
Le prix du marché est global et forfaitaire. L'acheteur a donné des quantités à titre indicatif dans la DPGF. Toutefois, il appartient au candidat de déterminer avec précision, les quantités exactes, voire des postes qui ne seraient pas indiqués dans la DPGF mais qui seraient nécessaires pour la bonne exécution du marché. En tout état de cause, il n'y aura aucune rémunération complémentaire en cas de quantité mal-appréciée par le Titulaire.</t>
  </si>
  <si>
    <t>Décomposition du Prix Global et Forfaitaire (D.P.G.F.)</t>
  </si>
  <si>
    <t xml:space="preserve">Désignation </t>
  </si>
  <si>
    <t>Unité</t>
  </si>
  <si>
    <t xml:space="preserve">Quantité MOA </t>
  </si>
  <si>
    <t xml:space="preserve">Quantité entreprise </t>
  </si>
  <si>
    <t>Prix Unitaire</t>
  </si>
  <si>
    <t>Montant  € HT</t>
  </si>
  <si>
    <t>Prestations de bases</t>
  </si>
  <si>
    <t>1.1</t>
  </si>
  <si>
    <t>ens</t>
  </si>
  <si>
    <t>1.2</t>
  </si>
  <si>
    <t>1.3</t>
  </si>
  <si>
    <t>DOE</t>
  </si>
  <si>
    <t>2.1</t>
  </si>
  <si>
    <t>2.2</t>
  </si>
  <si>
    <t>u</t>
  </si>
  <si>
    <t>m²</t>
  </si>
  <si>
    <t>ml</t>
  </si>
  <si>
    <t>3.1</t>
  </si>
  <si>
    <t>3.2</t>
  </si>
  <si>
    <t>3.3</t>
  </si>
  <si>
    <t>Option 1</t>
  </si>
  <si>
    <t>LOT  5 - MENUISERIES EXTERIEURES</t>
  </si>
  <si>
    <t xml:space="preserve">Travaux préparatoires </t>
  </si>
  <si>
    <t xml:space="preserve">Etude d'exécution </t>
  </si>
  <si>
    <t>Découpe et dépose de bardages double peau</t>
  </si>
  <si>
    <t>Fourniture et pose de porte</t>
  </si>
  <si>
    <r>
      <rPr>
        <b/>
        <sz val="12"/>
        <color theme="1"/>
        <rFont val="Aptos Narrow"/>
        <family val="2"/>
        <scheme val="minor"/>
      </rPr>
      <t xml:space="preserve">MEXT 01 </t>
    </r>
    <r>
      <rPr>
        <sz val="11"/>
        <color theme="1"/>
        <rFont val="Aptos Narrow"/>
        <family val="2"/>
        <scheme val="minor"/>
      </rPr>
      <t>:Fourniture et pose de porte-fenetre aluminium,  vitrage 44.2/16/44.2, 
OF 1 vantail dim 900x2150mm</t>
    </r>
  </si>
  <si>
    <r>
      <rPr>
        <b/>
        <sz val="12"/>
        <color theme="1"/>
        <rFont val="Aptos Narrow"/>
        <family val="2"/>
        <scheme val="minor"/>
      </rPr>
      <t>MEXT 05</t>
    </r>
    <r>
      <rPr>
        <sz val="11"/>
        <color theme="1"/>
        <rFont val="Aptos Narrow"/>
        <family val="2"/>
        <scheme val="minor"/>
      </rPr>
      <t xml:space="preserve"> - Dépose, fourniture et pose de porte-fenetre aluminium, vitrage 44.2/16/44.2, 
OF 1 vantail dimension sur base chevetre existant</t>
    </r>
  </si>
  <si>
    <t xml:space="preserve">Fourniture et pose de fenetre </t>
  </si>
  <si>
    <r>
      <rPr>
        <b/>
        <sz val="12"/>
        <color theme="1"/>
        <rFont val="Aptos Narrow"/>
        <family val="2"/>
        <scheme val="minor"/>
      </rPr>
      <t>MEXT 02</t>
    </r>
    <r>
      <rPr>
        <sz val="11"/>
        <color theme="1"/>
        <rFont val="Aptos Narrow"/>
        <family val="2"/>
        <scheme val="minor"/>
      </rPr>
      <t xml:space="preserve"> : Fourniture et pose d'une fenêtre aluminium, double vitrage, OF/OB + allège - 
dim 1020x2120mm, y/c volet roulant</t>
    </r>
  </si>
  <si>
    <r>
      <rPr>
        <b/>
        <sz val="12"/>
        <color theme="1"/>
        <rFont val="Aptos Narrow"/>
        <family val="2"/>
        <scheme val="minor"/>
      </rPr>
      <t>MEXT 03</t>
    </r>
    <r>
      <rPr>
        <sz val="11"/>
        <color theme="1"/>
        <rFont val="Aptos Narrow"/>
        <family val="2"/>
        <scheme val="minor"/>
      </rPr>
      <t xml:space="preserve"> - Fourniture et pose d'une fenêtre aluminium double vitrage, fixe - 
dim 2000x2120mm, y/c volet roulant</t>
    </r>
  </si>
  <si>
    <r>
      <rPr>
        <b/>
        <sz val="12"/>
        <color theme="1"/>
        <rFont val="Aptos Narrow"/>
        <family val="2"/>
        <scheme val="minor"/>
      </rPr>
      <t>MEXT 04</t>
    </r>
    <r>
      <rPr>
        <sz val="11"/>
        <color theme="1"/>
        <rFont val="Aptos Narrow"/>
        <family val="2"/>
        <scheme val="minor"/>
      </rPr>
      <t xml:space="preserve"> - Fourniture et pose d'une fenêtre à souflet 1200x450mm</t>
    </r>
  </si>
  <si>
    <t>Cadres / habillage</t>
  </si>
  <si>
    <t>Total prestations de base lot n°5 :</t>
  </si>
  <si>
    <t>Fourniture et pose de store (7u)</t>
  </si>
  <si>
    <t>Total option 1 Lot n°5 :</t>
  </si>
  <si>
    <t>Total Lot n°5 avec option 1 (€ 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</si>
</sst>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1" x14ac:knownFonts="1">
    <font>
      <sz val="11"/>
      <color theme="1"/>
      <name val="Aptos Narrow"/>
      <family val="2"/>
      <scheme val="minor"/>
    </font>
    <font>
      <sz val="11"/>
      <color theme="1"/>
      <name val="Aptos Narrow"/>
      <family val="2"/>
      <scheme val="minor"/>
    </font>
    <font>
      <b/>
      <sz val="16"/>
      <color rgb="FFFFFFFF"/>
      <name val="Arial"/>
      <family val="2"/>
    </font>
    <font>
      <i/>
      <sz val="12"/>
      <color theme="1"/>
      <name val="Aptos Narrow"/>
      <family val="2"/>
      <scheme val="minor"/>
    </font>
    <font>
      <b/>
      <sz val="16"/>
      <color theme="0"/>
      <name val="Arial"/>
      <family val="2"/>
    </font>
    <font>
      <b/>
      <sz val="11"/>
      <color theme="0"/>
      <name val="Arial"/>
      <family val="2"/>
    </font>
    <font>
      <b/>
      <sz val="14"/>
      <color theme="0"/>
      <name val="Arial"/>
      <family val="2"/>
    </font>
    <font>
      <b/>
      <sz val="12"/>
      <color theme="1"/>
      <name val="Aptos Narrow"/>
      <family val="2"/>
      <scheme val="minor"/>
    </font>
    <font>
      <b/>
      <i/>
      <sz val="11"/>
      <color rgb="FF0070C0"/>
      <name val="Arial"/>
      <family val="2"/>
    </font>
    <font>
      <b/>
      <sz val="12"/>
      <color rgb="FF0070C0"/>
      <name val="Aptos Narrow"/>
      <family val="2"/>
      <scheme val="minor"/>
    </font>
    <font>
      <b/>
      <sz val="16"/>
      <color theme="1"/>
      <name val="Aptos Narrow"/>
      <family val="2"/>
      <scheme val="minor"/>
    </font>
  </fonts>
  <fills count="4">
    <fill>
      <patternFill patternType="none"/>
    </fill>
    <fill>
      <patternFill patternType="gray125"/>
    </fill>
    <fill>
      <patternFill patternType="solid">
        <fgColor theme="4"/>
        <bgColor rgb="FF000000"/>
      </patternFill>
    </fill>
    <fill>
      <patternFill patternType="solid">
        <fgColor theme="4"/>
        <bgColor indexed="64"/>
      </patternFill>
    </fill>
  </fills>
  <borders count="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44" fontId="1" fillId="0" borderId="0" applyFont="0" applyFill="0" applyBorder="0" applyAlignment="0" applyProtection="0"/>
  </cellStyleXfs>
  <cellXfs count="35">
    <xf numFmtId="0" fontId="0" fillId="0" borderId="0" xfId="0"/>
    <xf numFmtId="0" fontId="2" fillId="2" borderId="0" xfId="0" applyFont="1" applyFill="1" applyAlignment="1">
      <alignment horizontal="center" vertical="center" wrapText="1"/>
    </xf>
    <xf numFmtId="0" fontId="5" fillId="3" borderId="1" xfId="0" applyFont="1" applyFill="1" applyBorder="1" applyAlignment="1">
      <alignment vertical="center" wrapText="1"/>
    </xf>
    <xf numFmtId="0" fontId="5" fillId="3" borderId="1" xfId="0" applyFont="1" applyFill="1" applyBorder="1" applyAlignment="1">
      <alignment horizontal="center" vertical="center" wrapText="1"/>
    </xf>
    <xf numFmtId="0" fontId="0" fillId="0" borderId="0" xfId="0" applyAlignment="1">
      <alignment horizontal="center"/>
    </xf>
    <xf numFmtId="0" fontId="7" fillId="0" borderId="3" xfId="0" applyFont="1" applyBorder="1" applyAlignment="1">
      <alignment horizontal="left" vertical="center" wrapText="1"/>
    </xf>
    <xf numFmtId="0" fontId="0" fillId="0" borderId="3" xfId="0" applyBorder="1" applyAlignment="1">
      <alignment horizontal="center" vertical="center"/>
    </xf>
    <xf numFmtId="0" fontId="0" fillId="0" borderId="3" xfId="0" applyBorder="1" applyAlignment="1">
      <alignment vertical="center"/>
    </xf>
    <xf numFmtId="44" fontId="0" fillId="0" borderId="3" xfId="1" applyFont="1" applyBorder="1" applyAlignment="1">
      <alignment vertical="center"/>
    </xf>
    <xf numFmtId="44" fontId="0" fillId="0" borderId="3" xfId="0" applyNumberFormat="1" applyBorder="1" applyAlignment="1">
      <alignment vertical="center"/>
    </xf>
    <xf numFmtId="0" fontId="0" fillId="0" borderId="3" xfId="0" applyBorder="1" applyAlignment="1">
      <alignment horizontal="left" vertical="center" wrapText="1"/>
    </xf>
    <xf numFmtId="0" fontId="0" fillId="0" borderId="3" xfId="0" applyBorder="1" applyAlignment="1">
      <alignment horizontal="right" vertical="center"/>
    </xf>
    <xf numFmtId="44" fontId="9" fillId="0" borderId="3" xfId="0" applyNumberFormat="1" applyFont="1" applyBorder="1" applyAlignment="1">
      <alignment vertical="center"/>
    </xf>
    <xf numFmtId="44" fontId="0" fillId="0" borderId="3" xfId="0" applyNumberFormat="1" applyBorder="1"/>
    <xf numFmtId="0" fontId="0" fillId="0" borderId="0" xfId="0" applyAlignment="1">
      <alignment horizontal="right"/>
    </xf>
    <xf numFmtId="0" fontId="8" fillId="0" borderId="1" xfId="0" applyFont="1" applyBorder="1" applyAlignment="1">
      <alignment horizontal="right" vertical="center" wrapText="1"/>
    </xf>
    <xf numFmtId="0" fontId="8" fillId="0" borderId="2" xfId="0" applyFont="1" applyBorder="1" applyAlignment="1">
      <alignment horizontal="right" vertical="center" wrapText="1"/>
    </xf>
    <xf numFmtId="0" fontId="8" fillId="0" borderId="4" xfId="0" applyFont="1" applyBorder="1" applyAlignment="1">
      <alignment horizontal="right" vertical="center" wrapText="1"/>
    </xf>
    <xf numFmtId="0" fontId="6" fillId="3" borderId="1" xfId="0" applyFont="1" applyFill="1" applyBorder="1" applyAlignment="1">
      <alignment horizontal="left" vertical="center" wrapText="1"/>
    </xf>
    <xf numFmtId="0" fontId="6" fillId="3" borderId="2" xfId="0" applyFont="1" applyFill="1" applyBorder="1" applyAlignment="1">
      <alignment horizontal="left" vertical="center" wrapText="1"/>
    </xf>
    <xf numFmtId="0" fontId="2" fillId="2" borderId="0" xfId="0" applyFont="1" applyFill="1" applyAlignment="1">
      <alignment horizontal="center" vertical="center" wrapText="1"/>
    </xf>
    <xf numFmtId="0" fontId="3" fillId="0" borderId="0" xfId="0" applyFont="1" applyAlignment="1">
      <alignment horizontal="left" wrapText="1"/>
    </xf>
    <xf numFmtId="0" fontId="4" fillId="3" borderId="1" xfId="0" applyFont="1" applyFill="1" applyBorder="1" applyAlignment="1">
      <alignment horizontal="center" vertical="center"/>
    </xf>
    <xf numFmtId="0" fontId="4" fillId="3" borderId="2" xfId="0" applyFont="1" applyFill="1" applyBorder="1" applyAlignment="1">
      <alignment horizontal="center" vertical="center"/>
    </xf>
    <xf numFmtId="0" fontId="10" fillId="0" borderId="0" xfId="0" applyFont="1"/>
    <xf numFmtId="0" fontId="7" fillId="0" borderId="3" xfId="0" applyFont="1" applyBorder="1" applyAlignment="1">
      <alignment vertical="center" wrapText="1"/>
    </xf>
    <xf numFmtId="0" fontId="0" fillId="0" borderId="3" xfId="0" applyBorder="1" applyAlignment="1">
      <alignment horizontal="right" vertical="center" wrapText="1"/>
    </xf>
    <xf numFmtId="0" fontId="0" fillId="0" borderId="3" xfId="0" applyBorder="1" applyAlignment="1">
      <alignment horizontal="center" vertical="center" wrapText="1"/>
    </xf>
    <xf numFmtId="0" fontId="0" fillId="0" borderId="3" xfId="0" applyBorder="1" applyAlignment="1">
      <alignment vertical="center" wrapText="1"/>
    </xf>
    <xf numFmtId="44" fontId="0" fillId="0" borderId="3" xfId="1" applyFont="1" applyBorder="1" applyAlignment="1">
      <alignment vertical="center" wrapText="1"/>
    </xf>
    <xf numFmtId="0" fontId="0" fillId="0" borderId="0" xfId="0" applyAlignment="1">
      <alignment wrapText="1"/>
    </xf>
    <xf numFmtId="44" fontId="0" fillId="0" borderId="3" xfId="0" applyNumberFormat="1" applyBorder="1" applyAlignment="1">
      <alignment vertical="center" wrapText="1"/>
    </xf>
    <xf numFmtId="0" fontId="5" fillId="3" borderId="1" xfId="0" applyFont="1" applyFill="1" applyBorder="1" applyAlignment="1">
      <alignment horizontal="left" vertical="center" wrapText="1"/>
    </xf>
    <xf numFmtId="0" fontId="5" fillId="3" borderId="2" xfId="0" applyFont="1" applyFill="1" applyBorder="1" applyAlignment="1">
      <alignment horizontal="left" vertical="center" wrapText="1"/>
    </xf>
    <xf numFmtId="0" fontId="5" fillId="3" borderId="4" xfId="0" applyFont="1" applyFill="1" applyBorder="1" applyAlignment="1">
      <alignment horizontal="left" vertical="center" wrapText="1"/>
    </xf>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9234B9-54E6-43E0-9D1D-CE2A9D2E2D27}">
  <dimension ref="A1:I31"/>
  <sheetViews>
    <sheetView tabSelected="1" topLeftCell="A12" zoomScaleNormal="100" workbookViewId="0">
      <selection activeCell="A30" sqref="A30:F30"/>
    </sheetView>
  </sheetViews>
  <sheetFormatPr baseColWidth="10" defaultRowHeight="15" x14ac:dyDescent="0.25"/>
  <cols>
    <col min="1" max="1" width="7.42578125" customWidth="1"/>
    <col min="2" max="2" width="91.28515625" customWidth="1"/>
    <col min="3" max="3" width="7.42578125" style="4" customWidth="1"/>
    <col min="4" max="4" width="13" style="4" customWidth="1"/>
    <col min="5" max="5" width="13" customWidth="1"/>
    <col min="6" max="6" width="20" customWidth="1"/>
    <col min="7" max="7" width="25.7109375" customWidth="1"/>
  </cols>
  <sheetData>
    <row r="1" spans="1:9" ht="15.75" customHeight="1" x14ac:dyDescent="0.25">
      <c r="A1" s="20" t="s">
        <v>0</v>
      </c>
      <c r="B1" s="20"/>
      <c r="C1" s="20"/>
      <c r="D1" s="20"/>
      <c r="E1" s="20"/>
      <c r="F1" s="20"/>
      <c r="G1" s="20"/>
    </row>
    <row r="2" spans="1:9" ht="15.75" customHeight="1" x14ac:dyDescent="0.25">
      <c r="A2" s="20"/>
      <c r="B2" s="20"/>
      <c r="C2" s="20"/>
      <c r="D2" s="20"/>
      <c r="E2" s="20"/>
      <c r="F2" s="20"/>
      <c r="G2" s="20"/>
    </row>
    <row r="3" spans="1:9" ht="15.75" customHeight="1" x14ac:dyDescent="0.25">
      <c r="A3" s="20" t="s">
        <v>24</v>
      </c>
      <c r="B3" s="20"/>
      <c r="C3" s="20"/>
      <c r="D3" s="20"/>
      <c r="E3" s="20"/>
      <c r="F3" s="20"/>
      <c r="G3" s="20"/>
    </row>
    <row r="4" spans="1:9" ht="15.75" customHeight="1" x14ac:dyDescent="0.25">
      <c r="A4" s="20"/>
      <c r="B4" s="20"/>
      <c r="C4" s="20"/>
      <c r="D4" s="20"/>
      <c r="E4" s="20"/>
      <c r="F4" s="20"/>
      <c r="G4" s="20"/>
    </row>
    <row r="5" spans="1:9" ht="15.75" customHeight="1" x14ac:dyDescent="0.25">
      <c r="A5" s="1"/>
      <c r="B5" s="1"/>
      <c r="C5" s="1"/>
      <c r="D5" s="1"/>
      <c r="E5" s="1"/>
      <c r="F5" s="1"/>
      <c r="G5" s="1"/>
    </row>
    <row r="6" spans="1:9" ht="15.75" customHeight="1" x14ac:dyDescent="0.25">
      <c r="C6"/>
      <c r="D6"/>
    </row>
    <row r="7" spans="1:9" ht="82.5" customHeight="1" x14ac:dyDescent="0.25">
      <c r="A7" s="21" t="s">
        <v>1</v>
      </c>
      <c r="B7" s="21"/>
      <c r="C7" s="21"/>
      <c r="D7" s="21"/>
      <c r="E7" s="21"/>
      <c r="F7" s="21"/>
      <c r="G7" s="21"/>
    </row>
    <row r="8" spans="1:9" ht="15.75" customHeight="1" x14ac:dyDescent="0.35">
      <c r="B8" s="24"/>
    </row>
    <row r="9" spans="1:9" ht="20.25" x14ac:dyDescent="0.25">
      <c r="A9" s="22" t="s">
        <v>2</v>
      </c>
      <c r="B9" s="23"/>
      <c r="C9" s="23"/>
      <c r="D9" s="23"/>
      <c r="E9" s="23"/>
      <c r="F9" s="23"/>
      <c r="G9" s="23"/>
      <c r="I9" s="4"/>
    </row>
    <row r="10" spans="1:9" ht="30" x14ac:dyDescent="0.25">
      <c r="A10" s="2"/>
      <c r="B10" s="2" t="s">
        <v>3</v>
      </c>
      <c r="C10" s="2" t="s">
        <v>4</v>
      </c>
      <c r="D10" s="3" t="s">
        <v>5</v>
      </c>
      <c r="E10" s="3" t="s">
        <v>6</v>
      </c>
      <c r="F10" s="3" t="s">
        <v>7</v>
      </c>
      <c r="G10" s="3" t="s">
        <v>8</v>
      </c>
      <c r="I10" s="4"/>
    </row>
    <row r="11" spans="1:9" ht="18" x14ac:dyDescent="0.25">
      <c r="A11" s="18" t="s">
        <v>9</v>
      </c>
      <c r="B11" s="19"/>
      <c r="C11" s="19"/>
      <c r="D11" s="19"/>
      <c r="E11" s="19"/>
      <c r="F11" s="19"/>
      <c r="G11" s="19"/>
      <c r="I11" s="4"/>
    </row>
    <row r="12" spans="1:9" ht="15.75" x14ac:dyDescent="0.25">
      <c r="A12" s="25">
        <v>1</v>
      </c>
      <c r="B12" s="5" t="s">
        <v>25</v>
      </c>
      <c r="C12" s="6"/>
      <c r="D12" s="6"/>
      <c r="E12" s="7"/>
      <c r="F12" s="8"/>
      <c r="G12" s="9"/>
      <c r="I12" s="4"/>
    </row>
    <row r="13" spans="1:9" x14ac:dyDescent="0.25">
      <c r="A13" s="26" t="s">
        <v>10</v>
      </c>
      <c r="B13" s="10" t="s">
        <v>26</v>
      </c>
      <c r="C13" s="27" t="s">
        <v>11</v>
      </c>
      <c r="D13" s="26">
        <v>1</v>
      </c>
      <c r="E13" s="28"/>
      <c r="F13" s="29"/>
      <c r="G13" s="9">
        <f>E13*F13</f>
        <v>0</v>
      </c>
      <c r="I13" s="4"/>
    </row>
    <row r="14" spans="1:9" x14ac:dyDescent="0.25">
      <c r="A14" s="26" t="s">
        <v>12</v>
      </c>
      <c r="B14" s="10" t="s">
        <v>14</v>
      </c>
      <c r="C14" s="27" t="s">
        <v>11</v>
      </c>
      <c r="D14" s="26">
        <v>1</v>
      </c>
      <c r="E14" s="28"/>
      <c r="F14" s="29"/>
      <c r="G14" s="9">
        <f>E14*F14</f>
        <v>0</v>
      </c>
      <c r="I14" s="4"/>
    </row>
    <row r="15" spans="1:9" s="30" customFormat="1" x14ac:dyDescent="0.25">
      <c r="A15" s="26" t="s">
        <v>13</v>
      </c>
      <c r="B15" s="10" t="s">
        <v>27</v>
      </c>
      <c r="C15" s="6" t="s">
        <v>18</v>
      </c>
      <c r="D15" s="11">
        <f>2.5*5+4.5*2+0.6*2+0.3</f>
        <v>23</v>
      </c>
      <c r="E15" s="7"/>
      <c r="F15" s="8"/>
      <c r="G15" s="9">
        <f>E15*F15</f>
        <v>0</v>
      </c>
    </row>
    <row r="16" spans="1:9" s="30" customFormat="1" ht="15.75" x14ac:dyDescent="0.25">
      <c r="A16" s="25">
        <v>2</v>
      </c>
      <c r="B16" s="5" t="s">
        <v>28</v>
      </c>
      <c r="C16" s="27"/>
      <c r="D16" s="26"/>
      <c r="E16" s="28"/>
      <c r="F16" s="29"/>
      <c r="G16" s="31"/>
    </row>
    <row r="17" spans="1:7" s="30" customFormat="1" ht="30.75" x14ac:dyDescent="0.25">
      <c r="A17" s="26" t="s">
        <v>15</v>
      </c>
      <c r="B17" s="10" t="s">
        <v>29</v>
      </c>
      <c r="C17" s="27" t="s">
        <v>17</v>
      </c>
      <c r="D17" s="26">
        <v>1</v>
      </c>
      <c r="E17" s="28"/>
      <c r="F17" s="29"/>
      <c r="G17" s="31">
        <f>E17*F17</f>
        <v>0</v>
      </c>
    </row>
    <row r="18" spans="1:7" s="30" customFormat="1" ht="30.75" x14ac:dyDescent="0.25">
      <c r="A18" s="26" t="s">
        <v>16</v>
      </c>
      <c r="B18" s="10" t="s">
        <v>30</v>
      </c>
      <c r="C18" s="27" t="s">
        <v>17</v>
      </c>
      <c r="D18" s="26">
        <v>1</v>
      </c>
      <c r="E18" s="28"/>
      <c r="F18" s="29"/>
      <c r="G18" s="31">
        <f>E18*F18</f>
        <v>0</v>
      </c>
    </row>
    <row r="19" spans="1:7" s="30" customFormat="1" ht="15.75" x14ac:dyDescent="0.25">
      <c r="A19" s="25">
        <v>3</v>
      </c>
      <c r="B19" s="5" t="s">
        <v>31</v>
      </c>
      <c r="C19" s="27"/>
      <c r="D19" s="26"/>
      <c r="E19" s="28"/>
      <c r="F19" s="29"/>
      <c r="G19" s="31"/>
    </row>
    <row r="20" spans="1:7" s="30" customFormat="1" ht="30.75" x14ac:dyDescent="0.25">
      <c r="A20" s="26" t="s">
        <v>20</v>
      </c>
      <c r="B20" s="10" t="s">
        <v>32</v>
      </c>
      <c r="C20" s="27" t="s">
        <v>17</v>
      </c>
      <c r="D20" s="26">
        <v>4</v>
      </c>
      <c r="E20" s="28"/>
      <c r="F20" s="29"/>
      <c r="G20" s="31">
        <f>E20*F20</f>
        <v>0</v>
      </c>
    </row>
    <row r="21" spans="1:7" s="30" customFormat="1" ht="30.75" x14ac:dyDescent="0.25">
      <c r="A21" s="26" t="s">
        <v>21</v>
      </c>
      <c r="B21" s="10" t="s">
        <v>33</v>
      </c>
      <c r="C21" s="27" t="s">
        <v>17</v>
      </c>
      <c r="D21" s="26">
        <v>3</v>
      </c>
      <c r="E21" s="28"/>
      <c r="F21" s="29"/>
      <c r="G21" s="31">
        <f>E21*F21</f>
        <v>0</v>
      </c>
    </row>
    <row r="22" spans="1:7" s="30" customFormat="1" ht="15.75" x14ac:dyDescent="0.25">
      <c r="A22" s="26" t="s">
        <v>22</v>
      </c>
      <c r="B22" s="10" t="s">
        <v>34</v>
      </c>
      <c r="C22" s="27" t="s">
        <v>17</v>
      </c>
      <c r="D22" s="26">
        <v>2</v>
      </c>
      <c r="E22" s="28"/>
      <c r="F22" s="29"/>
      <c r="G22" s="31">
        <f>E22*F22</f>
        <v>0</v>
      </c>
    </row>
    <row r="23" spans="1:7" s="30" customFormat="1" ht="15.75" x14ac:dyDescent="0.25">
      <c r="A23" s="25">
        <v>4</v>
      </c>
      <c r="B23" s="5" t="s">
        <v>35</v>
      </c>
      <c r="C23" s="27" t="s">
        <v>19</v>
      </c>
      <c r="D23" s="26">
        <f>53</f>
        <v>53</v>
      </c>
      <c r="E23" s="28"/>
      <c r="F23" s="29"/>
      <c r="G23" s="31">
        <f>E23*F23</f>
        <v>0</v>
      </c>
    </row>
    <row r="24" spans="1:7" ht="15.75" x14ac:dyDescent="0.25">
      <c r="A24" s="15" t="s">
        <v>36</v>
      </c>
      <c r="B24" s="16"/>
      <c r="C24" s="16"/>
      <c r="D24" s="16"/>
      <c r="E24" s="16"/>
      <c r="F24" s="17"/>
      <c r="G24" s="12">
        <f>SUM(G15:G23)</f>
        <v>0</v>
      </c>
    </row>
    <row r="25" spans="1:7" ht="18" x14ac:dyDescent="0.25">
      <c r="A25" s="18" t="s">
        <v>23</v>
      </c>
      <c r="B25" s="19"/>
      <c r="C25" s="19"/>
      <c r="D25" s="19"/>
      <c r="E25" s="19"/>
      <c r="F25" s="19"/>
      <c r="G25" s="19"/>
    </row>
    <row r="26" spans="1:7" ht="15.75" x14ac:dyDescent="0.25">
      <c r="A26" s="25">
        <v>5</v>
      </c>
      <c r="B26" s="5" t="s">
        <v>37</v>
      </c>
      <c r="C26" s="27" t="s">
        <v>11</v>
      </c>
      <c r="D26" s="26">
        <v>1</v>
      </c>
      <c r="E26" s="28"/>
      <c r="F26" s="29"/>
      <c r="G26" s="31">
        <f>E26*F26</f>
        <v>0</v>
      </c>
    </row>
    <row r="27" spans="1:7" ht="15.75" x14ac:dyDescent="0.25">
      <c r="A27" s="15" t="s">
        <v>38</v>
      </c>
      <c r="B27" s="16"/>
      <c r="C27" s="16"/>
      <c r="D27" s="16"/>
      <c r="E27" s="16"/>
      <c r="F27" s="17"/>
      <c r="G27" s="12">
        <f>SUM(G26:G26)</f>
        <v>0</v>
      </c>
    </row>
    <row r="28" spans="1:7" x14ac:dyDescent="0.25">
      <c r="A28" s="14"/>
    </row>
    <row r="29" spans="1:7" x14ac:dyDescent="0.25">
      <c r="A29" s="32" t="str">
        <f>A11</f>
        <v>Prestations de bases</v>
      </c>
      <c r="B29" s="33"/>
      <c r="C29" s="33"/>
      <c r="D29" s="33"/>
      <c r="E29" s="33"/>
      <c r="F29" s="34"/>
      <c r="G29" s="13">
        <f>G24</f>
        <v>0</v>
      </c>
    </row>
    <row r="30" spans="1:7" x14ac:dyDescent="0.25">
      <c r="A30" s="32" t="str">
        <f>A25</f>
        <v>Option 1</v>
      </c>
      <c r="B30" s="33"/>
      <c r="C30" s="33"/>
      <c r="D30" s="33"/>
      <c r="E30" s="33"/>
      <c r="F30" s="34"/>
      <c r="G30" s="13">
        <f>G27</f>
        <v>0</v>
      </c>
    </row>
    <row r="31" spans="1:7" ht="15.75" x14ac:dyDescent="0.25">
      <c r="A31" s="15" t="s">
        <v>39</v>
      </c>
      <c r="B31" s="16"/>
      <c r="C31" s="16"/>
      <c r="D31" s="16"/>
      <c r="E31" s="16"/>
      <c r="F31" s="17"/>
      <c r="G31" s="12">
        <f>SUM(G29:G30)</f>
        <v>0</v>
      </c>
    </row>
  </sheetData>
  <mergeCells count="11">
    <mergeCell ref="A24:F24"/>
    <mergeCell ref="A25:G25"/>
    <mergeCell ref="A27:F27"/>
    <mergeCell ref="A29:F29"/>
    <mergeCell ref="A30:F30"/>
    <mergeCell ref="A31:F31"/>
    <mergeCell ref="A1:G2"/>
    <mergeCell ref="A3:G4"/>
    <mergeCell ref="A7:G7"/>
    <mergeCell ref="A9:G9"/>
    <mergeCell ref="A11:G1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DPGF lot 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VANRULLEN Fabrice</dc:creator>
  <cp:lastModifiedBy>VANRULLEN Fabrice</cp:lastModifiedBy>
  <dcterms:created xsi:type="dcterms:W3CDTF">2026-02-05T08:18:43Z</dcterms:created>
  <dcterms:modified xsi:type="dcterms:W3CDTF">2026-02-05T09:33:52Z</dcterms:modified>
</cp:coreProperties>
</file>